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E41695A1-5D32-4A05-BB09-24E2921FAA2F}" xr6:coauthVersionLast="46" xr6:coauthVersionMax="46" xr10:uidLastSave="{00000000-0000-0000-0000-000000000000}"/>
  <bookViews>
    <workbookView xWindow="-120" yWindow="480" windowWidth="29040" windowHeight="15840" xr2:uid="{0FB80C96-E747-448A-8525-9590AF93C5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F22" i="1"/>
  <c r="E22" i="1"/>
  <c r="D22" i="1"/>
  <c r="C22" i="1"/>
  <c r="H21" i="1"/>
  <c r="G22" i="1"/>
</calcChain>
</file>

<file path=xl/sharedStrings.xml><?xml version="1.0" encoding="utf-8"?>
<sst xmlns="http://schemas.openxmlformats.org/spreadsheetml/2006/main" count="25" uniqueCount="24">
  <si>
    <t>2016</t>
  </si>
  <si>
    <t>2017</t>
  </si>
  <si>
    <t>2018</t>
  </si>
  <si>
    <t>2019</t>
  </si>
  <si>
    <t>2020</t>
  </si>
  <si>
    <t>Grand Total</t>
  </si>
  <si>
    <t xml:space="preserve"> PLANT MODIFICATIONS</t>
  </si>
  <si>
    <t xml:space="preserve"> PLANT EQUIPMENT &amp; REPLACEMENTS</t>
  </si>
  <si>
    <t xml:space="preserve"> BUILDINGS</t>
  </si>
  <si>
    <t xml:space="preserve"> GENERAL PLANT</t>
  </si>
  <si>
    <t xml:space="preserve"> INFORMATION TECHNOLOGY</t>
  </si>
  <si>
    <t xml:space="preserve"> WATER RECLAMATION FACILITY</t>
  </si>
  <si>
    <t>MAJOR STRATEGIC PROJECTS</t>
  </si>
  <si>
    <t xml:space="preserve">EL PASO ELECTRIC COMPANY </t>
  </si>
  <si>
    <t xml:space="preserve">2021 TEXAS RATE CASE FILING </t>
  </si>
  <si>
    <t>SOAH Docket No. 473-21-2606</t>
  </si>
  <si>
    <t>PUC Docket No. 52195</t>
  </si>
  <si>
    <t>CEP's 6th, Q. No. CEP 6-20</t>
  </si>
  <si>
    <t>Attachment 2</t>
  </si>
  <si>
    <t>($000)</t>
  </si>
  <si>
    <t>SPONSOR:  DAVID C. HAWKINS</t>
  </si>
  <si>
    <t>PREPARER:  VICTOR MARTINEZ</t>
  </si>
  <si>
    <t>Page 1 of 1</t>
  </si>
  <si>
    <t>CEP 6-20, ATTACHMENT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</si>
</sst>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43" fontId="0" fillId="0" borderId="1" xfId="1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3" fontId="0" fillId="0" borderId="0" xfId="0" applyNumberFormat="1"/>
    <xf numFmtId="6" fontId="0" fillId="0" borderId="0" xfId="0" quotePrefix="1" applyNumberForma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478C7-C342-4BBF-9196-BFBBEFF4B2EB}">
  <dimension ref="A1:I24"/>
  <sheetViews>
    <sheetView tabSelected="1" workbookViewId="0">
      <selection activeCell="L10" sqref="L10"/>
    </sheetView>
  </sheetViews>
  <sheetFormatPr defaultRowHeight="15" x14ac:dyDescent="0.25"/>
  <cols>
    <col min="2" max="2" width="33" bestFit="1" customWidth="1"/>
    <col min="3" max="3" width="9.140625" bestFit="1" customWidth="1"/>
    <col min="4" max="8" width="10.140625" bestFit="1" customWidth="1"/>
    <col min="9" max="9" width="9.140625" bestFit="1" customWidth="1"/>
  </cols>
  <sheetData>
    <row r="1" spans="1:9" x14ac:dyDescent="0.25">
      <c r="A1" s="4" t="s">
        <v>13</v>
      </c>
      <c r="I1" s="5" t="s">
        <v>15</v>
      </c>
    </row>
    <row r="2" spans="1:9" x14ac:dyDescent="0.25">
      <c r="A2" s="4" t="s">
        <v>14</v>
      </c>
      <c r="I2" s="5" t="s">
        <v>16</v>
      </c>
    </row>
    <row r="3" spans="1:9" x14ac:dyDescent="0.25">
      <c r="A3" s="4" t="s">
        <v>23</v>
      </c>
      <c r="I3" s="5" t="s">
        <v>17</v>
      </c>
    </row>
    <row r="4" spans="1:9" x14ac:dyDescent="0.25">
      <c r="A4" s="4" t="s">
        <v>20</v>
      </c>
      <c r="I4" s="5" t="s">
        <v>18</v>
      </c>
    </row>
    <row r="5" spans="1:9" x14ac:dyDescent="0.25">
      <c r="A5" s="4" t="s">
        <v>21</v>
      </c>
      <c r="I5" s="5" t="s">
        <v>22</v>
      </c>
    </row>
    <row r="6" spans="1:9" x14ac:dyDescent="0.25">
      <c r="E6" s="7" t="s">
        <v>19</v>
      </c>
    </row>
    <row r="8" spans="1:9" x14ac:dyDescent="0.25">
      <c r="C8" s="3" t="s">
        <v>0</v>
      </c>
      <c r="D8" s="3" t="s">
        <v>1</v>
      </c>
      <c r="E8" s="3" t="s">
        <v>2</v>
      </c>
      <c r="F8" s="3" t="s">
        <v>3</v>
      </c>
      <c r="G8" s="3" t="s">
        <v>4</v>
      </c>
      <c r="H8" s="1" t="s">
        <v>5</v>
      </c>
    </row>
    <row r="9" spans="1:9" x14ac:dyDescent="0.25">
      <c r="B9" s="1" t="s">
        <v>6</v>
      </c>
      <c r="C9" s="2">
        <v>847.97746010000003</v>
      </c>
      <c r="D9" s="2">
        <v>1040.1982456000001</v>
      </c>
      <c r="E9" s="2">
        <v>741.4228842</v>
      </c>
      <c r="F9" s="2">
        <v>893.66242223999996</v>
      </c>
      <c r="G9" s="2">
        <v>1063.4289350400002</v>
      </c>
      <c r="H9" s="2">
        <v>4586.6899471799998</v>
      </c>
    </row>
    <row r="10" spans="1:9" x14ac:dyDescent="0.25">
      <c r="B10" s="1"/>
      <c r="C10" s="2"/>
      <c r="D10" s="2"/>
      <c r="E10" s="2"/>
      <c r="F10" s="2"/>
      <c r="G10" s="2"/>
      <c r="H10" s="2"/>
    </row>
    <row r="11" spans="1:9" x14ac:dyDescent="0.25">
      <c r="B11" s="1" t="s">
        <v>7</v>
      </c>
      <c r="C11" s="2">
        <v>406.30280176000014</v>
      </c>
      <c r="D11" s="2">
        <v>2807.1274910200018</v>
      </c>
      <c r="E11" s="2">
        <v>1428.8839051599998</v>
      </c>
      <c r="F11" s="2">
        <v>1978.1593932799994</v>
      </c>
      <c r="G11" s="2">
        <v>1368.9554926599992</v>
      </c>
      <c r="H11" s="2">
        <v>7989.4290838800016</v>
      </c>
      <c r="I11" s="6"/>
    </row>
    <row r="12" spans="1:9" x14ac:dyDescent="0.25">
      <c r="B12" s="1"/>
      <c r="C12" s="2"/>
      <c r="D12" s="2"/>
      <c r="E12" s="2"/>
      <c r="F12" s="2"/>
      <c r="G12" s="2"/>
      <c r="H12" s="2"/>
    </row>
    <row r="13" spans="1:9" x14ac:dyDescent="0.25">
      <c r="B13" s="1" t="s">
        <v>8</v>
      </c>
      <c r="C13" s="2">
        <v>6.3432086199999995</v>
      </c>
      <c r="D13" s="2">
        <v>48.925820219999999</v>
      </c>
      <c r="E13" s="2">
        <v>20.499809540000001</v>
      </c>
      <c r="F13" s="2">
        <v>19.456878400000004</v>
      </c>
      <c r="G13" s="2">
        <v>60.324531139999984</v>
      </c>
      <c r="H13" s="2">
        <v>155.55024791999998</v>
      </c>
      <c r="I13" s="6"/>
    </row>
    <row r="14" spans="1:9" x14ac:dyDescent="0.25">
      <c r="B14" s="1"/>
      <c r="C14" s="2"/>
      <c r="D14" s="2"/>
      <c r="E14" s="2"/>
      <c r="F14" s="2"/>
      <c r="G14" s="2"/>
      <c r="H14" s="2"/>
    </row>
    <row r="15" spans="1:9" x14ac:dyDescent="0.25">
      <c r="B15" s="1" t="s">
        <v>9</v>
      </c>
      <c r="C15" s="2">
        <v>74.443845640000006</v>
      </c>
      <c r="D15" s="2">
        <v>9.7040819200000001</v>
      </c>
      <c r="E15" s="2">
        <v>49.260145060000013</v>
      </c>
      <c r="F15" s="2">
        <v>26.784280079999998</v>
      </c>
      <c r="G15" s="2">
        <v>7.0791347</v>
      </c>
      <c r="H15" s="2">
        <v>167.27148740000001</v>
      </c>
      <c r="I15" s="6"/>
    </row>
    <row r="16" spans="1:9" x14ac:dyDescent="0.25">
      <c r="B16" s="1"/>
      <c r="C16" s="2"/>
      <c r="D16" s="2"/>
      <c r="E16" s="2"/>
      <c r="F16" s="2"/>
      <c r="G16" s="2"/>
      <c r="H16" s="2"/>
    </row>
    <row r="17" spans="2:9" x14ac:dyDescent="0.25">
      <c r="B17" s="1" t="s">
        <v>10</v>
      </c>
      <c r="C17" s="2">
        <v>13.469785980000001</v>
      </c>
      <c r="D17" s="2">
        <v>21.680925900000002</v>
      </c>
      <c r="E17" s="2">
        <v>11.708310340000002</v>
      </c>
      <c r="F17" s="2">
        <v>31.670771359999996</v>
      </c>
      <c r="G17" s="2">
        <v>57.314215599999997</v>
      </c>
      <c r="H17" s="2">
        <v>135.84400918</v>
      </c>
      <c r="I17" s="6"/>
    </row>
    <row r="18" spans="2:9" x14ac:dyDescent="0.25">
      <c r="B18" s="1"/>
      <c r="C18" s="2"/>
      <c r="D18" s="2"/>
      <c r="E18" s="2"/>
      <c r="F18" s="2"/>
      <c r="G18" s="2"/>
      <c r="H18" s="2"/>
    </row>
    <row r="19" spans="2:9" x14ac:dyDescent="0.25">
      <c r="B19" s="1" t="s">
        <v>11</v>
      </c>
      <c r="C19" s="2">
        <v>19.727962160000001</v>
      </c>
      <c r="D19" s="2">
        <v>59.01018286</v>
      </c>
      <c r="E19" s="2">
        <v>130.65569207999999</v>
      </c>
      <c r="F19" s="2">
        <v>99.143694920000016</v>
      </c>
      <c r="G19" s="2">
        <v>230.11028518000003</v>
      </c>
      <c r="H19" s="2">
        <v>538.64781720000008</v>
      </c>
    </row>
    <row r="20" spans="2:9" x14ac:dyDescent="0.25">
      <c r="B20" s="1"/>
      <c r="C20" s="2"/>
      <c r="D20" s="2"/>
      <c r="E20" s="2"/>
      <c r="F20" s="2"/>
      <c r="G20" s="2"/>
      <c r="H20" s="2"/>
    </row>
    <row r="21" spans="2:9" x14ac:dyDescent="0.25">
      <c r="B21" s="1" t="s">
        <v>12</v>
      </c>
      <c r="C21" s="2">
        <v>176.31341502000001</v>
      </c>
      <c r="D21" s="2"/>
      <c r="E21" s="2"/>
      <c r="F21" s="2"/>
      <c r="G21" s="2"/>
      <c r="H21" s="2">
        <f>SUM(C21:G21)</f>
        <v>176.31341502000001</v>
      </c>
    </row>
    <row r="22" spans="2:9" x14ac:dyDescent="0.25">
      <c r="B22" s="1" t="s">
        <v>5</v>
      </c>
      <c r="C22" s="2">
        <f>SUM(C9:C21)</f>
        <v>1544.5784792800005</v>
      </c>
      <c r="D22" s="2">
        <f t="shared" ref="D22:H22" si="0">SUM(D9:D21)</f>
        <v>3986.646747520002</v>
      </c>
      <c r="E22" s="2">
        <f t="shared" si="0"/>
        <v>2382.4307463800001</v>
      </c>
      <c r="F22" s="2">
        <f t="shared" si="0"/>
        <v>3048.8774402799991</v>
      </c>
      <c r="G22" s="2">
        <f t="shared" si="0"/>
        <v>2787.2125943199994</v>
      </c>
      <c r="H22" s="2">
        <f t="shared" si="0"/>
        <v>13749.746007780002</v>
      </c>
    </row>
    <row r="24" spans="2:9" x14ac:dyDescent="0.25">
      <c r="H24" s="6"/>
    </row>
  </sheetData>
  <printOptions horizontalCentered="1"/>
  <pageMargins left="0.45" right="0.45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2021-07-29T13:33:13Z</dcterms:created>
  <dcterms:modified xsi:type="dcterms:W3CDTF">2021-07-29T13:33:57Z</dcterms:modified>
</cp:coreProperties>
</file>